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tadelman.YA\Desktop\2026_ножи для Данчева\Догоовр\"/>
    </mc:Choice>
  </mc:AlternateContent>
  <workbookProtection lockStructure="1"/>
  <bookViews>
    <workbookView xWindow="0" yWindow="0" windowWidth="28800" windowHeight="11100" tabRatio="500"/>
  </bookViews>
  <sheets>
    <sheet name="Лист1" sheetId="1" r:id="rId1"/>
    <sheet name="Лист2" sheetId="2" r:id="rId2"/>
    <sheet name="Лист3" sheetId="3" r:id="rId3"/>
  </sheets>
  <definedNames>
    <definedName name="_ftnref1" localSheetId="0">Лист1!#REF!</definedName>
    <definedName name="_xlnm._FilterDatabase" localSheetId="0" hidden="1">Лист1!$B$16:$L$26</definedName>
    <definedName name="_xlnm.Print_Area" localSheetId="0">Лист1!$B$1:$L$32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" i="2" l="1"/>
  <c r="D1" i="2" s="1"/>
  <c r="B2" i="2"/>
  <c r="D2" i="2" s="1"/>
  <c r="B3" i="2"/>
  <c r="D3" i="2" s="1"/>
  <c r="B4" i="2"/>
  <c r="D4" i="2" s="1"/>
  <c r="B5" i="2"/>
  <c r="D5" i="2" s="1"/>
  <c r="B6" i="2"/>
  <c r="D6" i="2" s="1"/>
  <c r="B7" i="2"/>
  <c r="D7" i="2" s="1"/>
</calcChain>
</file>

<file path=xl/sharedStrings.xml><?xml version="1.0" encoding="utf-8"?>
<sst xmlns="http://schemas.openxmlformats.org/spreadsheetml/2006/main" count="41" uniqueCount="41">
  <si>
    <t xml:space="preserve">Приложение № 3 </t>
  </si>
  <si>
    <t xml:space="preserve">к договору поставки </t>
  </si>
  <si>
    <t>СПЕЦИФИКАЦИЯ            от                           г.</t>
  </si>
  <si>
    <t>к договору поставки № _________________от _________20______г.</t>
  </si>
  <si>
    <t>ИНН/КПП  6901067107/482402001</t>
  </si>
  <si>
    <t>398001, г. Липецк, ул. 50лет НЛМК д. 33</t>
  </si>
  <si>
    <t>№</t>
  </si>
  <si>
    <t>Код материала</t>
  </si>
  <si>
    <t>Наименование товара</t>
  </si>
  <si>
    <t>Ед-ца изм-ия</t>
  </si>
  <si>
    <t>Страна происхождения</t>
  </si>
  <si>
    <r>
      <t xml:space="preserve">ПОКУПАТЕЛЬ </t>
    </r>
    <r>
      <rPr>
        <sz val="12"/>
        <rFont val="Times New Roman"/>
        <family val="1"/>
        <charset val="204"/>
      </rPr>
      <t xml:space="preserve"> ПАО «Россети Центр» </t>
    </r>
  </si>
  <si>
    <r>
      <t xml:space="preserve">Грузополучатель </t>
    </r>
    <r>
      <rPr>
        <sz val="12"/>
        <rFont val="Times New Roman"/>
        <family val="1"/>
        <charset val="204"/>
      </rPr>
      <t xml:space="preserve"> филиал ПАО «Россети Центр»-«Липецкэнерго» </t>
    </r>
  </si>
  <si>
    <t>ПАО «Россети Центр»</t>
  </si>
  <si>
    <t>Покупатель:</t>
  </si>
  <si>
    <t>Кол-во</t>
  </si>
  <si>
    <t xml:space="preserve">Цена за единицу измерения руб. с НДС </t>
  </si>
  <si>
    <t xml:space="preserve">Цена за единицу измерения руб. без НДС </t>
  </si>
  <si>
    <t xml:space="preserve">Стоимость без НДС на </t>
  </si>
  <si>
    <t xml:space="preserve">Стоимость с НДС </t>
  </si>
  <si>
    <t xml:space="preserve">Поставщик: </t>
  </si>
  <si>
    <t>Юридический адрес: 119017, Россия,  г. Москва, ул. Малая Ордынка, д. 15</t>
  </si>
  <si>
    <t>ИТОГО с учетом НДС</t>
  </si>
  <si>
    <t xml:space="preserve">Производитель </t>
  </si>
  <si>
    <t>Технические характеристики: Продукция соответствует  ГОСТам, ТУ или другим документам, содержащим обязательные, либо обычно применяемые требования, предъявляемые к соответствующим товарам в соответствии с «Техническими требованиями» (Приложение 1 к настоящему договору)</t>
  </si>
  <si>
    <t xml:space="preserve">Способ поставки товара: автотранспортом Поставщика до склада Грузополучателя </t>
  </si>
  <si>
    <t>Пункт получения продукции:  Липецкая обл., село Подгорное, подстанция «Правобережная», Центральный склад филиала ПАО «Россети Центр»-«Липецкэнерго»</t>
  </si>
  <si>
    <t>Срок поставки продукции :  в соответствии с «Графиком поставки продукции» Приложение № 2 к договору</t>
  </si>
  <si>
    <t>В цену товара включены стоимость тары и транспортных расходов, расходов на страхование, таможенных сборов.</t>
  </si>
  <si>
    <t xml:space="preserve">ПОСТАВЩИК: </t>
  </si>
  <si>
    <t xml:space="preserve">Юридический адрес: </t>
  </si>
  <si>
    <t xml:space="preserve">ИНН/КПП: </t>
  </si>
  <si>
    <t>№ _______ от ________________2026г.</t>
  </si>
  <si>
    <t xml:space="preserve">            М.П.  «____» _______________ 2026г.</t>
  </si>
  <si>
    <r>
      <t xml:space="preserve"> </t>
    </r>
    <r>
      <rPr>
        <u/>
        <sz val="11"/>
        <color indexed="8"/>
        <rFont val="Times New Roman"/>
        <family val="1"/>
        <charset val="204"/>
      </rPr>
      <t xml:space="preserve">                                 </t>
    </r>
    <r>
      <rPr>
        <sz val="11"/>
        <color indexed="8"/>
        <rFont val="Times New Roman"/>
        <family val="1"/>
        <charset val="204"/>
      </rPr>
      <t xml:space="preserve">  А.Д.Савостин</t>
    </r>
  </si>
  <si>
    <t xml:space="preserve">   М.П.  «____» _______________ 2026г.</t>
  </si>
  <si>
    <t xml:space="preserve">             __________________ Ф.И.О.</t>
  </si>
  <si>
    <t>И.о. директора филиала ПАО «Россети Центр»-«Липецкэнерго»</t>
  </si>
  <si>
    <t>Требования к качеству товара:  на поставляемый товар прилагается Сертификат соответствия.</t>
  </si>
  <si>
    <t>Комплект ножей 7Д для НГ5223</t>
  </si>
  <si>
    <t>КМТ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</si>
</sst>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2" fontId="0" fillId="0" borderId="0" xfId="0" applyNumberFormat="1"/>
    <xf numFmtId="4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4" fontId="9" fillId="2" borderId="0" xfId="0" applyNumberFormat="1" applyFont="1" applyFill="1"/>
    <xf numFmtId="0" fontId="10" fillId="2" borderId="0" xfId="0" applyFont="1" applyFill="1"/>
    <xf numFmtId="4" fontId="10" fillId="2" borderId="0" xfId="0" applyNumberFormat="1" applyFont="1" applyFill="1"/>
    <xf numFmtId="4" fontId="4" fillId="2" borderId="0" xfId="0" applyNumberFormat="1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top"/>
    </xf>
    <xf numFmtId="4" fontId="10" fillId="2" borderId="0" xfId="0" applyNumberFormat="1" applyFont="1" applyFill="1" applyAlignment="1">
      <alignment horizontal="left" vertical="top"/>
    </xf>
    <xf numFmtId="4" fontId="10" fillId="2" borderId="0" xfId="0" applyNumberFormat="1" applyFont="1" applyFill="1" applyAlignment="1">
      <alignment vertical="top"/>
    </xf>
    <xf numFmtId="4" fontId="10" fillId="2" borderId="0" xfId="0" applyNumberFormat="1" applyFont="1" applyFill="1" applyAlignment="1"/>
    <xf numFmtId="0" fontId="9" fillId="2" borderId="0" xfId="0" applyFont="1" applyFill="1" applyAlignment="1"/>
    <xf numFmtId="0" fontId="5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4" fontId="7" fillId="2" borderId="0" xfId="0" applyNumberFormat="1" applyFont="1" applyFill="1" applyAlignment="1">
      <alignment vertical="top"/>
    </xf>
    <xf numFmtId="0" fontId="7" fillId="2" borderId="0" xfId="0" applyFont="1" applyFill="1" applyAlignment="1"/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vertical="top"/>
    </xf>
    <xf numFmtId="4" fontId="13" fillId="2" borderId="0" xfId="0" applyNumberFormat="1" applyFont="1" applyFill="1" applyAlignment="1">
      <alignment vertical="top"/>
    </xf>
    <xf numFmtId="0" fontId="11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left" vertical="center" wrapText="1"/>
    </xf>
    <xf numFmtId="4" fontId="11" fillId="2" borderId="0" xfId="0" applyNumberFormat="1" applyFont="1" applyFill="1" applyBorder="1" applyAlignment="1">
      <alignment horizontal="center"/>
    </xf>
    <xf numFmtId="4" fontId="11" fillId="2" borderId="0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top" wrapText="1"/>
    </xf>
    <xf numFmtId="4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3" fillId="2" borderId="4" xfId="0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0" fontId="15" fillId="2" borderId="1" xfId="0" applyFont="1" applyFill="1" applyBorder="1"/>
  </cellXfs>
  <cellStyles count="4">
    <cellStyle name="Обычный" xfId="0" builtinId="0"/>
    <cellStyle name="Обычный 2" xfId="1"/>
    <cellStyle name="Обычный 2 2" xfId="2"/>
    <cellStyle name="Обычный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2"/>
  <sheetViews>
    <sheetView tabSelected="1" topLeftCell="A2" zoomScale="70" zoomScaleNormal="70" zoomScaleSheetLayoutView="85" workbookViewId="0">
      <selection activeCell="G17" sqref="G17:H17"/>
    </sheetView>
  </sheetViews>
  <sheetFormatPr defaultRowHeight="15" x14ac:dyDescent="0.25"/>
  <cols>
    <col min="1" max="1" width="5.85546875" style="4" customWidth="1"/>
    <col min="2" max="2" width="4.42578125" style="4" customWidth="1"/>
    <col min="3" max="3" width="11" style="4" customWidth="1"/>
    <col min="4" max="4" width="46.7109375" style="4" customWidth="1"/>
    <col min="5" max="5" width="15" style="5" customWidth="1"/>
    <col min="6" max="6" width="20.5703125" style="5" customWidth="1"/>
    <col min="7" max="7" width="7.5703125" style="5" customWidth="1"/>
    <col min="8" max="8" width="8.85546875" style="5" customWidth="1"/>
    <col min="9" max="10" width="18.140625" style="5" customWidth="1"/>
    <col min="11" max="12" width="18.140625" style="4" customWidth="1"/>
    <col min="13" max="13" width="12.42578125" style="4" bestFit="1" customWidth="1"/>
    <col min="14" max="14" width="9.140625" style="4"/>
    <col min="15" max="16" width="10" style="5" customWidth="1"/>
    <col min="17" max="17" width="11.42578125" style="4" customWidth="1"/>
    <col min="18" max="16384" width="9.140625" style="4"/>
  </cols>
  <sheetData>
    <row r="1" spans="2:17" ht="15.75" x14ac:dyDescent="0.25">
      <c r="B1" s="6"/>
      <c r="C1" s="6"/>
      <c r="D1" s="6"/>
      <c r="E1" s="7"/>
      <c r="F1" s="7"/>
      <c r="G1" s="7"/>
      <c r="H1" s="7"/>
      <c r="I1" s="8"/>
      <c r="J1" s="9"/>
      <c r="K1" s="10"/>
      <c r="L1" s="9" t="s">
        <v>0</v>
      </c>
    </row>
    <row r="2" spans="2:17" ht="15.75" x14ac:dyDescent="0.25">
      <c r="B2" s="6"/>
      <c r="C2" s="6"/>
      <c r="D2" s="6"/>
      <c r="E2" s="7"/>
      <c r="F2" s="7"/>
      <c r="G2" s="7"/>
      <c r="H2" s="7"/>
      <c r="I2" s="8"/>
      <c r="J2" s="9"/>
      <c r="K2" s="10"/>
      <c r="L2" s="9" t="s">
        <v>1</v>
      </c>
    </row>
    <row r="3" spans="2:17" ht="15.75" x14ac:dyDescent="0.25">
      <c r="B3" s="6"/>
      <c r="C3" s="6"/>
      <c r="D3" s="6"/>
      <c r="E3" s="7"/>
      <c r="F3" s="7"/>
      <c r="G3" s="7"/>
      <c r="H3" s="7"/>
      <c r="I3" s="8"/>
      <c r="J3" s="9"/>
      <c r="K3" s="10"/>
      <c r="L3" s="9" t="s">
        <v>32</v>
      </c>
    </row>
    <row r="4" spans="2:17" ht="0.75" customHeight="1" x14ac:dyDescent="0.25">
      <c r="B4" s="6"/>
      <c r="C4" s="6"/>
      <c r="D4" s="6"/>
      <c r="E4" s="7"/>
      <c r="F4" s="7"/>
      <c r="G4" s="7"/>
      <c r="H4" s="7"/>
      <c r="I4" s="8"/>
      <c r="J4" s="9"/>
      <c r="K4" s="10"/>
      <c r="L4" s="9"/>
    </row>
    <row r="5" spans="2:17" ht="15.75" x14ac:dyDescent="0.25"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2:17" ht="15.75" x14ac:dyDescent="0.25">
      <c r="B6" s="46" t="s">
        <v>3</v>
      </c>
      <c r="C6" s="46"/>
      <c r="D6" s="46"/>
      <c r="E6" s="46"/>
      <c r="F6" s="46"/>
      <c r="G6" s="46"/>
      <c r="H6" s="46"/>
      <c r="I6" s="46"/>
      <c r="J6" s="46"/>
    </row>
    <row r="7" spans="2:17" ht="13.5" customHeight="1" x14ac:dyDescent="0.25">
      <c r="B7" s="31"/>
      <c r="C7" s="31"/>
      <c r="D7" s="31"/>
      <c r="E7" s="31"/>
      <c r="F7" s="31"/>
      <c r="G7" s="31"/>
      <c r="H7" s="31"/>
      <c r="I7" s="31"/>
      <c r="J7" s="31"/>
    </row>
    <row r="8" spans="2:17" ht="15.75" x14ac:dyDescent="0.25">
      <c r="B8" s="11" t="s">
        <v>29</v>
      </c>
      <c r="C8" s="11"/>
      <c r="D8" s="11"/>
      <c r="E8" s="12"/>
      <c r="F8" s="13"/>
      <c r="G8" s="13"/>
      <c r="H8" s="13"/>
      <c r="I8" s="13"/>
      <c r="J8" s="13"/>
    </row>
    <row r="9" spans="2:17" ht="15.75" x14ac:dyDescent="0.25">
      <c r="B9" s="32" t="s">
        <v>30</v>
      </c>
      <c r="C9" s="32"/>
      <c r="D9" s="32"/>
      <c r="E9" s="33"/>
      <c r="F9" s="13"/>
      <c r="G9" s="13"/>
      <c r="H9" s="13"/>
      <c r="I9" s="13"/>
      <c r="J9" s="13"/>
    </row>
    <row r="10" spans="2:17" ht="15.75" x14ac:dyDescent="0.25">
      <c r="B10" s="48" t="s">
        <v>31</v>
      </c>
      <c r="C10" s="48"/>
      <c r="D10" s="48"/>
      <c r="E10" s="13"/>
      <c r="F10" s="13"/>
      <c r="G10" s="13"/>
      <c r="H10" s="13"/>
      <c r="I10" s="13"/>
      <c r="J10" s="13"/>
    </row>
    <row r="11" spans="2:17" ht="15.75" x14ac:dyDescent="0.25">
      <c r="B11" s="49" t="s">
        <v>11</v>
      </c>
      <c r="C11" s="49"/>
      <c r="D11" s="49"/>
      <c r="E11" s="14"/>
      <c r="F11" s="14"/>
      <c r="G11" s="14"/>
      <c r="H11" s="14"/>
      <c r="I11" s="14"/>
      <c r="J11" s="14"/>
      <c r="K11" s="15"/>
      <c r="Q11" s="5"/>
    </row>
    <row r="12" spans="2:17" ht="15.75" x14ac:dyDescent="0.25">
      <c r="B12" s="30" t="s">
        <v>21</v>
      </c>
      <c r="C12" s="30"/>
      <c r="D12" s="30"/>
      <c r="E12" s="13"/>
      <c r="F12" s="13"/>
      <c r="G12" s="13"/>
      <c r="H12" s="13"/>
      <c r="I12" s="13"/>
      <c r="J12" s="13"/>
    </row>
    <row r="13" spans="2:17" ht="15.75" x14ac:dyDescent="0.25">
      <c r="B13" s="48" t="s">
        <v>4</v>
      </c>
      <c r="C13" s="48"/>
      <c r="D13" s="48"/>
      <c r="E13" s="13"/>
      <c r="F13" s="13"/>
      <c r="G13" s="13"/>
      <c r="H13" s="13"/>
      <c r="I13" s="13"/>
      <c r="J13" s="13"/>
    </row>
    <row r="14" spans="2:17" ht="15.75" x14ac:dyDescent="0.25">
      <c r="B14" s="16" t="s">
        <v>12</v>
      </c>
      <c r="C14" s="16"/>
      <c r="D14" s="16"/>
      <c r="E14" s="13"/>
      <c r="F14" s="13"/>
      <c r="G14" s="13"/>
      <c r="H14" s="13"/>
      <c r="I14" s="13"/>
      <c r="J14" s="13"/>
    </row>
    <row r="15" spans="2:17" ht="15.75" x14ac:dyDescent="0.25">
      <c r="B15" s="47" t="s">
        <v>5</v>
      </c>
      <c r="C15" s="47"/>
      <c r="D15" s="47"/>
      <c r="E15" s="13"/>
      <c r="F15" s="13"/>
      <c r="G15" s="13"/>
      <c r="H15" s="13"/>
      <c r="I15" s="13"/>
      <c r="J15" s="13"/>
    </row>
    <row r="16" spans="2:17" ht="45" customHeight="1" x14ac:dyDescent="0.25">
      <c r="B16" s="17" t="s">
        <v>6</v>
      </c>
      <c r="C16" s="18" t="s">
        <v>7</v>
      </c>
      <c r="D16" s="18" t="s">
        <v>8</v>
      </c>
      <c r="E16" s="2" t="s">
        <v>10</v>
      </c>
      <c r="F16" s="2" t="s">
        <v>23</v>
      </c>
      <c r="G16" s="18" t="s">
        <v>9</v>
      </c>
      <c r="H16" s="18" t="s">
        <v>15</v>
      </c>
      <c r="I16" s="2" t="s">
        <v>17</v>
      </c>
      <c r="J16" s="2" t="s">
        <v>16</v>
      </c>
      <c r="K16" s="2" t="s">
        <v>18</v>
      </c>
      <c r="L16" s="2" t="s">
        <v>19</v>
      </c>
    </row>
    <row r="17" spans="2:16" ht="21.75" customHeight="1" x14ac:dyDescent="0.25">
      <c r="B17" s="17">
        <v>1</v>
      </c>
      <c r="C17" s="3"/>
      <c r="D17" s="53" t="s">
        <v>39</v>
      </c>
      <c r="E17" s="25"/>
      <c r="F17" s="26"/>
      <c r="G17" s="2" t="s">
        <v>40</v>
      </c>
      <c r="H17" s="2">
        <v>6</v>
      </c>
      <c r="I17" s="2"/>
      <c r="J17" s="2"/>
      <c r="K17" s="2"/>
      <c r="L17" s="2"/>
      <c r="N17" s="5"/>
    </row>
    <row r="18" spans="2:16" ht="18" customHeight="1" x14ac:dyDescent="0.25">
      <c r="B18" s="50" t="s">
        <v>22</v>
      </c>
      <c r="C18" s="51"/>
      <c r="D18" s="51"/>
      <c r="E18" s="51"/>
      <c r="F18" s="51"/>
      <c r="G18" s="51"/>
      <c r="H18" s="51"/>
      <c r="I18" s="51"/>
      <c r="J18" s="51"/>
      <c r="K18" s="52"/>
      <c r="L18" s="19"/>
      <c r="M18" s="5"/>
    </row>
    <row r="19" spans="2:16" ht="17.25" customHeight="1" x14ac:dyDescent="0.25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2:16" ht="30" customHeight="1" x14ac:dyDescent="0.25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5"/>
    </row>
    <row r="21" spans="2:16" ht="31.5" customHeight="1" x14ac:dyDescent="0.25">
      <c r="B21" s="42" t="s">
        <v>24</v>
      </c>
      <c r="C21" s="42"/>
      <c r="D21" s="42"/>
      <c r="E21" s="42"/>
      <c r="F21" s="42"/>
      <c r="G21" s="42"/>
      <c r="H21" s="42"/>
      <c r="I21" s="42"/>
      <c r="J21" s="42"/>
      <c r="K21" s="42"/>
      <c r="L21" s="35"/>
    </row>
    <row r="22" spans="2:16" ht="17.25" customHeight="1" x14ac:dyDescent="0.25">
      <c r="B22" s="43" t="s">
        <v>38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2:16" s="6" customFormat="1" ht="15" customHeight="1" x14ac:dyDescent="0.25">
      <c r="B23" s="43" t="s">
        <v>25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O23" s="7"/>
      <c r="P23" s="7"/>
    </row>
    <row r="24" spans="2:16" ht="15" customHeight="1" x14ac:dyDescent="0.25">
      <c r="B24" s="44" t="s">
        <v>26</v>
      </c>
      <c r="C24" s="44"/>
      <c r="D24" s="44"/>
      <c r="E24" s="44"/>
      <c r="F24" s="44"/>
      <c r="G24" s="44"/>
      <c r="H24" s="44"/>
      <c r="I24" s="44"/>
      <c r="J24" s="44"/>
      <c r="K24" s="44"/>
      <c r="L24" s="35"/>
    </row>
    <row r="25" spans="2:16" ht="18" customHeight="1" x14ac:dyDescent="0.25">
      <c r="B25" s="34" t="s">
        <v>27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2:16" ht="13.5" customHeight="1" x14ac:dyDescent="0.25">
      <c r="B26" s="36" t="s">
        <v>28</v>
      </c>
      <c r="C26" s="36"/>
      <c r="D26" s="36"/>
      <c r="E26" s="36"/>
      <c r="F26" s="36"/>
      <c r="G26" s="36"/>
      <c r="H26" s="36"/>
      <c r="I26" s="36"/>
      <c r="J26" s="36"/>
      <c r="K26" s="36"/>
      <c r="L26" s="35"/>
    </row>
    <row r="27" spans="2:16" ht="3" customHeight="1" x14ac:dyDescent="0.25">
      <c r="B27" s="29"/>
      <c r="C27" s="29"/>
      <c r="D27" s="20"/>
      <c r="E27" s="21"/>
      <c r="F27" s="21"/>
      <c r="G27" s="21"/>
      <c r="H27" s="21"/>
      <c r="I27" s="21"/>
      <c r="J27" s="21"/>
    </row>
    <row r="28" spans="2:16" ht="27" customHeight="1" x14ac:dyDescent="0.25">
      <c r="B28" s="22"/>
      <c r="C28" s="22"/>
      <c r="D28" s="28" t="s">
        <v>14</v>
      </c>
      <c r="E28" s="41" t="s">
        <v>20</v>
      </c>
      <c r="F28" s="41"/>
      <c r="G28" s="41"/>
      <c r="H28" s="41"/>
      <c r="I28" s="41"/>
      <c r="J28" s="41"/>
      <c r="K28" s="22"/>
      <c r="L28" s="22"/>
    </row>
    <row r="29" spans="2:16" ht="17.25" customHeight="1" x14ac:dyDescent="0.25">
      <c r="D29" s="23" t="s">
        <v>13</v>
      </c>
      <c r="E29" s="39"/>
      <c r="F29" s="39"/>
      <c r="G29" s="39"/>
      <c r="H29" s="39"/>
      <c r="I29" s="39"/>
      <c r="J29" s="39"/>
    </row>
    <row r="30" spans="2:16" ht="32.25" customHeight="1" x14ac:dyDescent="0.25">
      <c r="D30" s="24" t="s">
        <v>37</v>
      </c>
      <c r="E30" s="40"/>
      <c r="F30" s="40"/>
      <c r="G30" s="40"/>
      <c r="H30" s="40"/>
      <c r="I30" s="40"/>
      <c r="J30" s="40"/>
    </row>
    <row r="31" spans="2:16" ht="47.25" customHeight="1" x14ac:dyDescent="0.25">
      <c r="D31" s="15" t="s">
        <v>34</v>
      </c>
      <c r="E31" s="37" t="s">
        <v>36</v>
      </c>
      <c r="F31" s="37"/>
      <c r="G31" s="37"/>
      <c r="H31" s="37"/>
      <c r="I31" s="37"/>
      <c r="J31" s="37"/>
    </row>
    <row r="32" spans="2:16" ht="18" customHeight="1" x14ac:dyDescent="0.25">
      <c r="D32" s="27" t="s">
        <v>35</v>
      </c>
      <c r="E32" s="38" t="s">
        <v>33</v>
      </c>
      <c r="F32" s="38"/>
      <c r="G32" s="38"/>
      <c r="H32" s="38"/>
      <c r="I32" s="38"/>
      <c r="J32" s="38"/>
    </row>
  </sheetData>
  <sheetProtection selectLockedCells="1" selectUnlockedCells="1"/>
  <autoFilter ref="B16:L26"/>
  <mergeCells count="20">
    <mergeCell ref="B5:J5"/>
    <mergeCell ref="B6:J6"/>
    <mergeCell ref="B19:L19"/>
    <mergeCell ref="B15:D15"/>
    <mergeCell ref="B13:D13"/>
    <mergeCell ref="B11:D11"/>
    <mergeCell ref="B10:D10"/>
    <mergeCell ref="B18:K18"/>
    <mergeCell ref="B20:L20"/>
    <mergeCell ref="B21:L21"/>
    <mergeCell ref="B22:L22"/>
    <mergeCell ref="B23:L23"/>
    <mergeCell ref="B24:L24"/>
    <mergeCell ref="B25:L25"/>
    <mergeCell ref="B26:L26"/>
    <mergeCell ref="E31:J31"/>
    <mergeCell ref="E32:J32"/>
    <mergeCell ref="E29:J29"/>
    <mergeCell ref="E30:J30"/>
    <mergeCell ref="E28:J28"/>
  </mergeCells>
  <pageMargins left="0.94513888888888886" right="0.27569444444444446" top="0.27569444444444446" bottom="0.27569444444444446" header="0.51180555555555551" footer="0.51180555555555551"/>
  <pageSetup paperSize="9" scale="85" firstPageNumber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1" sqref="D1"/>
    </sheetView>
  </sheetViews>
  <sheetFormatPr defaultRowHeight="15" x14ac:dyDescent="0.25"/>
  <cols>
    <col min="2" max="2" width="9.5703125" customWidth="1"/>
    <col min="4" max="4" width="9.5703125" customWidth="1"/>
  </cols>
  <sheetData>
    <row r="1" spans="1:4" x14ac:dyDescent="0.25">
      <c r="A1">
        <v>2523.5</v>
      </c>
      <c r="B1" s="1">
        <f t="shared" ref="B1:B7" si="0">A1/1.18</f>
        <v>2138.5593220338983</v>
      </c>
      <c r="C1">
        <v>132</v>
      </c>
      <c r="D1" s="1">
        <f t="shared" ref="D1:D7" si="1">B1*C1</f>
        <v>282289.83050847455</v>
      </c>
    </row>
    <row r="2" spans="1:4" x14ac:dyDescent="0.25">
      <c r="A2">
        <v>2063.58</v>
      </c>
      <c r="B2" s="1">
        <f t="shared" si="0"/>
        <v>1748.7966101694915</v>
      </c>
      <c r="C2">
        <v>15</v>
      </c>
      <c r="D2" s="1">
        <f t="shared" si="1"/>
        <v>26231.949152542373</v>
      </c>
    </row>
    <row r="3" spans="1:4" x14ac:dyDescent="0.25">
      <c r="A3">
        <v>3180</v>
      </c>
      <c r="B3" s="1">
        <f t="shared" si="0"/>
        <v>2694.9152542372881</v>
      </c>
      <c r="C3">
        <v>1</v>
      </c>
      <c r="D3" s="1">
        <f t="shared" si="1"/>
        <v>2694.9152542372881</v>
      </c>
    </row>
    <row r="4" spans="1:4" x14ac:dyDescent="0.25">
      <c r="A4">
        <v>255.5</v>
      </c>
      <c r="B4" s="1">
        <f t="shared" si="0"/>
        <v>216.52542372881356</v>
      </c>
      <c r="C4">
        <v>180</v>
      </c>
      <c r="D4" s="1">
        <f t="shared" si="1"/>
        <v>38974.576271186445</v>
      </c>
    </row>
    <row r="5" spans="1:4" x14ac:dyDescent="0.25">
      <c r="A5">
        <v>658.68</v>
      </c>
      <c r="B5" s="1">
        <f t="shared" si="0"/>
        <v>558.20338983050851</v>
      </c>
      <c r="C5">
        <v>3</v>
      </c>
      <c r="D5" s="1">
        <f t="shared" si="1"/>
        <v>1674.6101694915255</v>
      </c>
    </row>
    <row r="6" spans="1:4" x14ac:dyDescent="0.25">
      <c r="A6">
        <v>9.6</v>
      </c>
      <c r="B6" s="1">
        <f t="shared" si="0"/>
        <v>8.1355932203389827</v>
      </c>
      <c r="C6">
        <v>4770</v>
      </c>
      <c r="D6" s="1">
        <f t="shared" si="1"/>
        <v>38806.779661016946</v>
      </c>
    </row>
    <row r="7" spans="1:4" x14ac:dyDescent="0.25">
      <c r="A7">
        <v>1736.3</v>
      </c>
      <c r="B7" s="1">
        <f t="shared" si="0"/>
        <v>1471.4406779661017</v>
      </c>
      <c r="C7">
        <v>3</v>
      </c>
      <c r="D7" s="1">
        <f t="shared" si="1"/>
        <v>4414.3220338983047</v>
      </c>
    </row>
  </sheetData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Екатерина Петровна</dc:creator>
  <cp:lastModifiedBy>Штадельман Юлия Анатольевна</cp:lastModifiedBy>
  <cp:lastPrinted>2022-08-12T05:44:51Z</cp:lastPrinted>
  <dcterms:created xsi:type="dcterms:W3CDTF">2017-07-05T08:21:41Z</dcterms:created>
  <dcterms:modified xsi:type="dcterms:W3CDTF">2026-04-08T12:10:53Z</dcterms:modified>
</cp:coreProperties>
</file>